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3405" yWindow="-315" windowWidth="14295" windowHeight="11760" activeTab="1"/>
  </bookViews>
  <sheets>
    <sheet name="박물관현황" sheetId="1" r:id="rId1"/>
    <sheet name="데이터" sheetId="2" r:id="rId2"/>
    <sheet name="목표값과 시나리오" sheetId="3" r:id="rId3"/>
  </sheets>
  <definedNames>
    <definedName name="_xlnm._FilterDatabase" localSheetId="1" hidden="1">데이터!$A$19:$E$19</definedName>
    <definedName name="_xlnm._FilterDatabase" localSheetId="0" hidden="1">박물관현황!$C$3:$C$19</definedName>
  </definedNames>
  <calcPr calcId="145621"/>
</workbook>
</file>

<file path=xl/calcChain.xml><?xml version="1.0" encoding="utf-8"?>
<calcChain xmlns="http://schemas.openxmlformats.org/spreadsheetml/2006/main">
  <c r="I11" i="3" l="1"/>
  <c r="J11" i="3"/>
  <c r="K11" i="3"/>
  <c r="L11" i="3" s="1"/>
  <c r="L10" i="3"/>
  <c r="L4" i="3"/>
  <c r="L5" i="3"/>
  <c r="L6" i="3"/>
  <c r="L7" i="3"/>
  <c r="L8" i="3"/>
  <c r="L9" i="3"/>
  <c r="L3" i="3"/>
  <c r="L2" i="3"/>
  <c r="B9" i="3"/>
  <c r="C9" i="3"/>
  <c r="D9" i="3"/>
  <c r="E9" i="3" s="1"/>
  <c r="E8" i="3"/>
  <c r="E4" i="3"/>
  <c r="E5" i="3"/>
  <c r="E6" i="3"/>
  <c r="E7" i="3"/>
  <c r="E3" i="3"/>
  <c r="E2" i="3"/>
</calcChain>
</file>

<file path=xl/sharedStrings.xml><?xml version="1.0" encoding="utf-8"?>
<sst xmlns="http://schemas.openxmlformats.org/spreadsheetml/2006/main" count="140" uniqueCount="47">
  <si>
    <t>지역</t>
  </si>
  <si>
    <t>2002년</t>
  </si>
  <si>
    <t>2003년</t>
  </si>
  <si>
    <t>2004년</t>
  </si>
  <si>
    <t>2005년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</si>
  <si>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</si>
  <si>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</si>
  <si>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</si>
  <si>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</si>
  <si>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</si>
  <si>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</si>
  <si>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</si>
  <si>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</si>
  <si>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</si>
  <si>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</si>
  <si>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</si>
  <si>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</si>
  <si>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</si>
  <si>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</si>
  <si>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</si>
  <si>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</si>
  <si>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구분</t>
  </si>
  <si>
    <t>사업체수(개)</t>
  </si>
  <si>
    <t>종사자수(명)</t>
  </si>
  <si>
    <t>매출액(백만원)</t>
  </si>
  <si>
    <t>시</t>
  </si>
  <si>
    <t>도</t>
  </si>
  <si>
    <t>순서</t>
  </si>
  <si>
    <t>지역      구분사업체수(개)매출액(백만원)영업비용(백만원)</t>
    <phoneticPr fontId="2" type="noConversion"/>
  </si>
  <si>
    <t>서울특별시시  160         174615        181170</t>
    <phoneticPr fontId="2" type="noConversion"/>
  </si>
  <si>
    <t>울산광역시시  11          1653          1745</t>
    <phoneticPr fontId="2" type="noConversion"/>
  </si>
  <si>
    <t>대전광역시시  23          24791         22353</t>
    <phoneticPr fontId="2" type="noConversion"/>
  </si>
  <si>
    <t>광주광역시시  31          29300         29399</t>
    <phoneticPr fontId="2" type="noConversion"/>
  </si>
  <si>
    <t>인천광역시시  32          24560         21451</t>
    <phoneticPr fontId="2" type="noConversion"/>
  </si>
  <si>
    <t>대구광역시시  21          28556         27109</t>
    <phoneticPr fontId="2" type="noConversion"/>
  </si>
  <si>
    <t>부산광역시시  27          19132         19147</t>
    <phoneticPr fontId="2" type="noConversion"/>
  </si>
  <si>
    <t>경기도    도  145         131553        133673</t>
    <phoneticPr fontId="2" type="noConversion"/>
  </si>
  <si>
    <t>강원도    도  86          19768         19029</t>
    <phoneticPr fontId="2" type="noConversion"/>
  </si>
  <si>
    <t>충청북도  도  45          21529         22587</t>
    <phoneticPr fontId="2" type="noConversion"/>
  </si>
  <si>
    <t>충청남도  도  41          56715         58479</t>
    <phoneticPr fontId="2" type="noConversion"/>
  </si>
  <si>
    <t>전라북도  도  47          19291         19158</t>
    <phoneticPr fontId="2" type="noConversion"/>
  </si>
  <si>
    <t>전라남도  도  64          40123         35303</t>
    <phoneticPr fontId="2" type="noConversion"/>
  </si>
  <si>
    <t>경상남도  도  60          28725         28978</t>
    <phoneticPr fontId="2" type="noConversion"/>
  </si>
  <si>
    <t>경상북도  도  66          3893          52446</t>
    <phoneticPr fontId="2" type="noConversion"/>
  </si>
  <si>
    <t>제주도    도  54          60154         49465</t>
    <phoneticPr fontId="2" type="noConversion"/>
  </si>
  <si>
    <t>평균매출액</t>
  </si>
  <si>
    <t>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</si>
</sst>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7" fillId="2" borderId="4" xfId="2" applyFont="1" applyFill="1" applyBorder="1" applyAlignment="1">
      <alignment horizontal="distributed" vertical="center"/>
    </xf>
    <xf numFmtId="0" fontId="7" fillId="2" borderId="11" xfId="2" applyFont="1" applyFill="1" applyBorder="1" applyAlignment="1">
      <alignment horizontal="distributed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distributed" vertical="center"/>
    </xf>
    <xf numFmtId="176" fontId="5" fillId="0" borderId="0" xfId="2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distributed" vertical="center"/>
    </xf>
    <xf numFmtId="176" fontId="5" fillId="0" borderId="6" xfId="2" applyNumberFormat="1" applyFont="1" applyFill="1" applyBorder="1" applyAlignment="1">
      <alignment vertical="center"/>
    </xf>
    <xf numFmtId="49" fontId="6" fillId="0" borderId="14" xfId="2" applyNumberFormat="1" applyFont="1" applyBorder="1" applyAlignment="1">
      <alignment horizontal="distributed"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distributed" vertical="center"/>
    </xf>
    <xf numFmtId="176" fontId="6" fillId="0" borderId="15" xfId="2" applyNumberFormat="1" applyFont="1" applyBorder="1" applyAlignment="1">
      <alignment vertical="center"/>
    </xf>
    <xf numFmtId="176" fontId="6" fillId="0" borderId="12" xfId="2" applyNumberFormat="1" applyFont="1" applyBorder="1" applyAlignment="1">
      <alignment vertical="center"/>
    </xf>
    <xf numFmtId="176" fontId="6" fillId="0" borderId="1" xfId="2" applyNumberFormat="1" applyFont="1" applyBorder="1" applyAlignment="1">
      <alignment vertical="center"/>
    </xf>
    <xf numFmtId="176" fontId="6" fillId="0" borderId="12" xfId="2" applyNumberFormat="1" applyFont="1" applyBorder="1" applyAlignment="1">
      <alignment horizontal="right" vertical="center"/>
    </xf>
    <xf numFmtId="176" fontId="6" fillId="0" borderId="2" xfId="2" applyNumberFormat="1" applyFont="1" applyBorder="1" applyAlignment="1">
      <alignment vertical="center"/>
    </xf>
    <xf numFmtId="176" fontId="6" fillId="0" borderId="0" xfId="2" applyNumberFormat="1" applyFont="1" applyBorder="1" applyAlignment="1">
      <alignment vertical="center"/>
    </xf>
    <xf numFmtId="176" fontId="6" fillId="0" borderId="0" xfId="2" applyNumberFormat="1" applyFont="1" applyBorder="1" applyAlignment="1">
      <alignment horizontal="right" vertical="center"/>
    </xf>
    <xf numFmtId="49" fontId="6" fillId="0" borderId="5" xfId="2" applyNumberFormat="1" applyFont="1" applyBorder="1" applyAlignment="1">
      <alignment horizontal="distributed" vertical="center"/>
    </xf>
    <xf numFmtId="176" fontId="6" fillId="0" borderId="16" xfId="2" applyNumberFormat="1" applyFont="1" applyBorder="1" applyAlignment="1">
      <alignment vertical="center"/>
    </xf>
    <xf numFmtId="176" fontId="6" fillId="0" borderId="13" xfId="2" applyNumberFormat="1" applyFont="1" applyBorder="1" applyAlignment="1">
      <alignment vertical="center"/>
    </xf>
    <xf numFmtId="176" fontId="6" fillId="0" borderId="5" xfId="2" applyNumberFormat="1" applyFont="1" applyBorder="1" applyAlignment="1">
      <alignment vertical="center"/>
    </xf>
    <xf numFmtId="176" fontId="6" fillId="0" borderId="13" xfId="2" applyNumberFormat="1" applyFont="1" applyBorder="1">
      <alignment vertical="center"/>
    </xf>
    <xf numFmtId="0" fontId="6" fillId="0" borderId="3" xfId="2" applyFont="1" applyFill="1" applyBorder="1" applyAlignment="1">
      <alignment horizontal="distributed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distributed" vertical="center"/>
    </xf>
    <xf numFmtId="176" fontId="6" fillId="0" borderId="0" xfId="2" applyNumberFormat="1" applyFont="1" applyFill="1" applyBorder="1" applyAlignment="1">
      <alignment vertical="center"/>
    </xf>
    <xf numFmtId="176" fontId="6" fillId="0" borderId="1" xfId="2" applyNumberFormat="1" applyFont="1" applyFill="1" applyBorder="1" applyAlignment="1">
      <alignment vertical="center"/>
    </xf>
    <xf numFmtId="0" fontId="6" fillId="0" borderId="5" xfId="2" applyFont="1" applyFill="1" applyBorder="1" applyAlignment="1">
      <alignment horizontal="distributed" vertical="center"/>
    </xf>
    <xf numFmtId="176" fontId="6" fillId="0" borderId="13" xfId="2" applyNumberFormat="1" applyFont="1" applyFill="1" applyBorder="1" applyAlignment="1">
      <alignment vertical="center"/>
    </xf>
    <xf numFmtId="176" fontId="6" fillId="0" borderId="5" xfId="2" applyNumberFormat="1" applyFont="1" applyFill="1" applyBorder="1" applyAlignment="1">
      <alignment vertical="center"/>
    </xf>
    <xf numFmtId="0" fontId="7" fillId="3" borderId="8" xfId="2" applyFont="1" applyFill="1" applyBorder="1" applyAlignment="1">
      <alignment horizontal="distributed" vertical="center"/>
    </xf>
    <xf numFmtId="49" fontId="8" fillId="0" borderId="0" xfId="2" applyNumberFormat="1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distributed" vertical="center"/>
    </xf>
    <xf numFmtId="176" fontId="8" fillId="0" borderId="0" xfId="2" applyNumberFormat="1" applyFont="1" applyFill="1" applyBorder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49" fontId="8" fillId="0" borderId="6" xfId="2" applyNumberFormat="1" applyFont="1" applyFill="1" applyBorder="1" applyAlignment="1">
      <alignment horizontal="center" vertical="center"/>
    </xf>
    <xf numFmtId="0" fontId="8" fillId="0" borderId="10" xfId="2" applyFont="1" applyFill="1" applyBorder="1" applyAlignment="1">
      <alignment horizontal="distributed" vertical="center"/>
    </xf>
    <xf numFmtId="176" fontId="8" fillId="0" borderId="6" xfId="2" applyNumberFormat="1" applyFont="1" applyFill="1" applyBorder="1" applyAlignment="1">
      <alignment vertical="center"/>
    </xf>
    <xf numFmtId="0" fontId="7" fillId="3" borderId="17" xfId="2" applyFont="1" applyFill="1" applyBorder="1" applyAlignment="1">
      <alignment horizontal="distributed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>
      <selection activeCell="G4" sqref="G4"/>
    </sheetView>
  </sheetViews>
  <sheetFormatPr defaultRowHeight="16.5"/>
  <cols>
    <col min="1" max="1" width="11" bestFit="1" customWidth="1"/>
    <col min="2" max="5" width="8.5" customWidth="1"/>
    <col min="6" max="6" width="10.625" customWidth="1"/>
  </cols>
  <sheetData>
    <row r="3" spans="1: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s="1" t="s">
        <v>5</v>
      </c>
      <c r="B4" s="2">
        <v>971</v>
      </c>
      <c r="C4" s="2">
        <v>955</v>
      </c>
      <c r="D4" s="2">
        <v>841</v>
      </c>
      <c r="E4" s="2">
        <v>1149</v>
      </c>
    </row>
    <row r="5" spans="1:5">
      <c r="A5" s="1" t="s">
        <v>6</v>
      </c>
      <c r="B5" s="2">
        <v>208</v>
      </c>
      <c r="C5" s="2">
        <v>217</v>
      </c>
      <c r="D5" s="2">
        <v>215</v>
      </c>
      <c r="E5" s="2">
        <v>255</v>
      </c>
    </row>
    <row r="6" spans="1:5">
      <c r="A6" s="1" t="s">
        <v>7</v>
      </c>
      <c r="B6" s="2">
        <v>43</v>
      </c>
      <c r="C6" s="2">
        <v>46</v>
      </c>
      <c r="D6" s="2">
        <v>72</v>
      </c>
      <c r="E6" s="2">
        <v>139</v>
      </c>
    </row>
    <row r="7" spans="1:5">
      <c r="A7" s="1" t="s">
        <v>8</v>
      </c>
      <c r="B7" s="2">
        <v>43</v>
      </c>
      <c r="C7" s="2">
        <v>46</v>
      </c>
      <c r="D7" s="2">
        <v>52</v>
      </c>
      <c r="E7" s="2">
        <v>75</v>
      </c>
    </row>
    <row r="8" spans="1:5">
      <c r="A8" s="1" t="s">
        <v>9</v>
      </c>
      <c r="B8" s="2">
        <v>225</v>
      </c>
      <c r="C8" s="2">
        <v>214</v>
      </c>
      <c r="D8" s="2">
        <v>197</v>
      </c>
      <c r="E8" s="2">
        <v>199</v>
      </c>
    </row>
    <row r="9" spans="1:5">
      <c r="A9" s="1" t="s">
        <v>10</v>
      </c>
      <c r="B9" s="2">
        <v>331</v>
      </c>
      <c r="C9" s="2">
        <v>293</v>
      </c>
      <c r="D9" s="2">
        <v>306</v>
      </c>
      <c r="E9" s="2">
        <v>330</v>
      </c>
    </row>
    <row r="10" spans="1:5">
      <c r="A10" s="1" t="s">
        <v>11</v>
      </c>
      <c r="B10" s="2">
        <v>1</v>
      </c>
      <c r="C10" s="2">
        <v>1</v>
      </c>
      <c r="D10" s="2">
        <v>1</v>
      </c>
      <c r="E10" s="2">
        <v>9</v>
      </c>
    </row>
    <row r="11" spans="1:5">
      <c r="A11" s="1" t="s">
        <v>12</v>
      </c>
      <c r="B11" s="2">
        <v>479</v>
      </c>
      <c r="C11" s="2">
        <v>573</v>
      </c>
      <c r="D11" s="2">
        <v>891</v>
      </c>
      <c r="E11" s="2">
        <v>644</v>
      </c>
    </row>
    <row r="12" spans="1:5">
      <c r="A12" s="1" t="s">
        <v>13</v>
      </c>
      <c r="B12" s="2">
        <v>139</v>
      </c>
      <c r="C12" s="2">
        <v>207</v>
      </c>
      <c r="D12" s="2">
        <v>268</v>
      </c>
      <c r="E12" s="2">
        <v>307</v>
      </c>
    </row>
    <row r="13" spans="1:5">
      <c r="A13" s="1" t="s">
        <v>14</v>
      </c>
      <c r="B13" s="2">
        <v>81</v>
      </c>
      <c r="C13" s="2">
        <v>182</v>
      </c>
      <c r="D13" s="2">
        <v>186</v>
      </c>
      <c r="E13" s="2">
        <v>215</v>
      </c>
    </row>
    <row r="14" spans="1:5">
      <c r="A14" s="1" t="s">
        <v>15</v>
      </c>
      <c r="B14" s="2">
        <v>204</v>
      </c>
      <c r="C14" s="2">
        <v>218</v>
      </c>
      <c r="D14" s="2">
        <v>310</v>
      </c>
      <c r="E14" s="2">
        <v>309</v>
      </c>
    </row>
    <row r="15" spans="1:5">
      <c r="A15" s="1" t="s">
        <v>16</v>
      </c>
      <c r="B15" s="2">
        <v>103</v>
      </c>
      <c r="C15" s="2">
        <v>152</v>
      </c>
      <c r="D15" s="2">
        <v>165</v>
      </c>
      <c r="E15" s="2">
        <v>163</v>
      </c>
    </row>
    <row r="16" spans="1:5">
      <c r="A16" s="1" t="s">
        <v>17</v>
      </c>
      <c r="B16" s="2">
        <v>201</v>
      </c>
      <c r="C16" s="2">
        <v>182</v>
      </c>
      <c r="D16" s="2">
        <v>299</v>
      </c>
      <c r="E16" s="2">
        <v>252</v>
      </c>
    </row>
    <row r="17" spans="1:5">
      <c r="A17" s="1" t="s">
        <v>18</v>
      </c>
      <c r="B17" s="2">
        <v>101</v>
      </c>
      <c r="C17" s="2">
        <v>231</v>
      </c>
      <c r="D17" s="2">
        <v>219</v>
      </c>
      <c r="E17" s="2">
        <v>243</v>
      </c>
    </row>
    <row r="18" spans="1:5">
      <c r="A18" s="1" t="s">
        <v>19</v>
      </c>
      <c r="B18" s="2">
        <v>209</v>
      </c>
      <c r="C18" s="2">
        <v>188</v>
      </c>
      <c r="D18" s="2">
        <v>188</v>
      </c>
      <c r="E18" s="2">
        <v>252</v>
      </c>
    </row>
    <row r="19" spans="1:5">
      <c r="A19" s="1" t="s">
        <v>20</v>
      </c>
      <c r="B19" s="2">
        <v>218</v>
      </c>
      <c r="C19" s="2">
        <v>239</v>
      </c>
      <c r="D19" s="2">
        <v>265</v>
      </c>
      <c r="E19" s="2">
        <v>291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9" workbookViewId="0">
      <selection activeCell="I29" sqref="I29"/>
    </sheetView>
  </sheetViews>
  <sheetFormatPr defaultRowHeight="16.5"/>
  <cols>
    <col min="1" max="1" width="9" bestFit="1" customWidth="1"/>
    <col min="2" max="2" width="12.625" customWidth="1"/>
    <col min="3" max="5" width="13.625" customWidth="1"/>
    <col min="6" max="9" width="4.625" customWidth="1"/>
    <col min="10" max="10" width="10.625" customWidth="1"/>
    <col min="11" max="11" width="12.625" customWidth="1"/>
    <col min="12" max="12" width="13.625" customWidth="1"/>
    <col min="13" max="13" width="15.625" customWidth="1"/>
    <col min="14" max="14" width="10.625" customWidth="1"/>
  </cols>
  <sheetData>
    <row r="1" spans="1:10">
      <c r="A1" s="3" t="s">
        <v>21</v>
      </c>
      <c r="B1" s="4" t="s">
        <v>0</v>
      </c>
      <c r="C1" s="3" t="s">
        <v>22</v>
      </c>
      <c r="D1" s="3" t="s">
        <v>23</v>
      </c>
      <c r="E1" s="3" t="s">
        <v>24</v>
      </c>
      <c r="J1" t="s">
        <v>28</v>
      </c>
    </row>
    <row r="2" spans="1:10">
      <c r="A2" s="5" t="s">
        <v>25</v>
      </c>
      <c r="B2" s="6" t="s">
        <v>5</v>
      </c>
      <c r="C2" s="7">
        <v>160</v>
      </c>
      <c r="D2" s="7">
        <v>2449</v>
      </c>
      <c r="E2" s="7">
        <v>174615</v>
      </c>
      <c r="J2" t="s">
        <v>29</v>
      </c>
    </row>
    <row r="3" spans="1:10">
      <c r="A3" s="5" t="s">
        <v>25</v>
      </c>
      <c r="B3" s="6" t="s">
        <v>6</v>
      </c>
      <c r="C3" s="7">
        <v>27</v>
      </c>
      <c r="D3" s="7">
        <v>300</v>
      </c>
      <c r="E3" s="7">
        <v>19132</v>
      </c>
      <c r="J3" t="s">
        <v>35</v>
      </c>
    </row>
    <row r="4" spans="1:10">
      <c r="A4" s="5" t="s">
        <v>25</v>
      </c>
      <c r="B4" s="6" t="s">
        <v>7</v>
      </c>
      <c r="C4" s="7">
        <v>21</v>
      </c>
      <c r="D4" s="7">
        <v>335</v>
      </c>
      <c r="E4" s="7">
        <v>28556</v>
      </c>
      <c r="J4" t="s">
        <v>34</v>
      </c>
    </row>
    <row r="5" spans="1:10">
      <c r="A5" s="5" t="s">
        <v>25</v>
      </c>
      <c r="B5" s="6" t="s">
        <v>8</v>
      </c>
      <c r="C5" s="7">
        <v>32</v>
      </c>
      <c r="D5" s="7">
        <v>310</v>
      </c>
      <c r="E5" s="7">
        <v>24560</v>
      </c>
      <c r="J5" t="s">
        <v>33</v>
      </c>
    </row>
    <row r="6" spans="1:10">
      <c r="A6" s="5" t="s">
        <v>25</v>
      </c>
      <c r="B6" s="6" t="s">
        <v>9</v>
      </c>
      <c r="C6" s="7">
        <v>31</v>
      </c>
      <c r="D6" s="7">
        <v>306</v>
      </c>
      <c r="E6" s="7">
        <v>29300</v>
      </c>
      <c r="J6" t="s">
        <v>32</v>
      </c>
    </row>
    <row r="7" spans="1:10">
      <c r="A7" s="5" t="s">
        <v>25</v>
      </c>
      <c r="B7" s="6" t="s">
        <v>10</v>
      </c>
      <c r="C7" s="7">
        <v>23</v>
      </c>
      <c r="D7" s="7">
        <v>289</v>
      </c>
      <c r="E7" s="7">
        <v>24791</v>
      </c>
      <c r="J7" t="s">
        <v>31</v>
      </c>
    </row>
    <row r="8" spans="1:10">
      <c r="A8" s="5" t="s">
        <v>25</v>
      </c>
      <c r="B8" s="6" t="s">
        <v>11</v>
      </c>
      <c r="C8" s="7">
        <v>11</v>
      </c>
      <c r="D8" s="7">
        <v>80</v>
      </c>
      <c r="E8" s="7">
        <v>1653</v>
      </c>
      <c r="J8" t="s">
        <v>30</v>
      </c>
    </row>
    <row r="9" spans="1:10">
      <c r="A9" s="5" t="s">
        <v>26</v>
      </c>
      <c r="B9" s="6" t="s">
        <v>12</v>
      </c>
      <c r="C9" s="7">
        <v>145</v>
      </c>
      <c r="D9" s="7">
        <v>1368</v>
      </c>
      <c r="E9" s="7">
        <v>131553</v>
      </c>
      <c r="J9" t="s">
        <v>36</v>
      </c>
    </row>
    <row r="10" spans="1:10">
      <c r="A10" s="5" t="s">
        <v>26</v>
      </c>
      <c r="B10" s="6" t="s">
        <v>13</v>
      </c>
      <c r="C10" s="7">
        <v>86</v>
      </c>
      <c r="D10" s="7">
        <v>460</v>
      </c>
      <c r="E10" s="7">
        <v>19768</v>
      </c>
      <c r="J10" t="s">
        <v>37</v>
      </c>
    </row>
    <row r="11" spans="1:10">
      <c r="A11" s="5" t="s">
        <v>26</v>
      </c>
      <c r="B11" s="6" t="s">
        <v>14</v>
      </c>
      <c r="C11" s="7">
        <v>45</v>
      </c>
      <c r="D11" s="7">
        <v>377</v>
      </c>
      <c r="E11" s="7">
        <v>21529</v>
      </c>
      <c r="J11" t="s">
        <v>38</v>
      </c>
    </row>
    <row r="12" spans="1:10">
      <c r="A12" s="5" t="s">
        <v>26</v>
      </c>
      <c r="B12" s="6" t="s">
        <v>15</v>
      </c>
      <c r="C12" s="7">
        <v>41</v>
      </c>
      <c r="D12" s="7">
        <v>648</v>
      </c>
      <c r="E12" s="7">
        <v>56715</v>
      </c>
      <c r="J12" t="s">
        <v>39</v>
      </c>
    </row>
    <row r="13" spans="1:10">
      <c r="A13" s="5" t="s">
        <v>26</v>
      </c>
      <c r="B13" s="6" t="s">
        <v>16</v>
      </c>
      <c r="C13" s="7">
        <v>47</v>
      </c>
      <c r="D13" s="7">
        <v>380</v>
      </c>
      <c r="E13" s="7">
        <v>19291</v>
      </c>
      <c r="J13" t="s">
        <v>40</v>
      </c>
    </row>
    <row r="14" spans="1:10">
      <c r="A14" s="5" t="s">
        <v>26</v>
      </c>
      <c r="B14" s="6" t="s">
        <v>17</v>
      </c>
      <c r="C14" s="7">
        <v>64</v>
      </c>
      <c r="D14" s="7">
        <v>513</v>
      </c>
      <c r="E14" s="7">
        <v>40123</v>
      </c>
      <c r="J14" t="s">
        <v>41</v>
      </c>
    </row>
    <row r="15" spans="1:10">
      <c r="A15" s="8" t="s">
        <v>26</v>
      </c>
      <c r="B15" s="6" t="s">
        <v>18</v>
      </c>
      <c r="C15" s="7">
        <v>66</v>
      </c>
      <c r="D15" s="7">
        <v>756</v>
      </c>
      <c r="E15" s="7">
        <v>53893</v>
      </c>
      <c r="J15" t="s">
        <v>43</v>
      </c>
    </row>
    <row r="16" spans="1:10">
      <c r="A16" s="5" t="s">
        <v>26</v>
      </c>
      <c r="B16" s="6" t="s">
        <v>19</v>
      </c>
      <c r="C16" s="7">
        <v>60</v>
      </c>
      <c r="D16" s="7">
        <v>556</v>
      </c>
      <c r="E16" s="7">
        <v>28725</v>
      </c>
      <c r="J16" t="s">
        <v>42</v>
      </c>
    </row>
    <row r="17" spans="1:10" ht="17.25" thickBot="1">
      <c r="A17" s="9" t="s">
        <v>26</v>
      </c>
      <c r="B17" s="10" t="s">
        <v>20</v>
      </c>
      <c r="C17" s="11">
        <v>54</v>
      </c>
      <c r="D17" s="11">
        <v>575</v>
      </c>
      <c r="E17" s="11">
        <v>60154</v>
      </c>
      <c r="J17" t="s">
        <v>44</v>
      </c>
    </row>
    <row r="18" spans="1:10" ht="17.25" thickBot="1"/>
    <row r="19" spans="1:10" ht="17.25" thickBot="1">
      <c r="A19" s="37" t="s">
        <v>21</v>
      </c>
      <c r="B19" s="45" t="s">
        <v>0</v>
      </c>
      <c r="C19" s="37" t="s">
        <v>27</v>
      </c>
      <c r="D19" s="37" t="s">
        <v>23</v>
      </c>
      <c r="E19" s="37" t="s">
        <v>24</v>
      </c>
    </row>
    <row r="20" spans="1:10">
      <c r="A20" s="38" t="s">
        <v>25</v>
      </c>
      <c r="B20" s="39" t="s">
        <v>5</v>
      </c>
      <c r="C20" s="40">
        <v>1</v>
      </c>
      <c r="D20" s="40">
        <v>2449</v>
      </c>
      <c r="E20" s="40">
        <v>174615</v>
      </c>
    </row>
    <row r="21" spans="1:10">
      <c r="A21" s="38" t="s">
        <v>26</v>
      </c>
      <c r="B21" s="39" t="s">
        <v>12</v>
      </c>
      <c r="C21" s="40">
        <v>8</v>
      </c>
      <c r="D21" s="40">
        <v>1368</v>
      </c>
      <c r="E21" s="40">
        <v>131553</v>
      </c>
    </row>
    <row r="22" spans="1:10">
      <c r="A22" s="38" t="s">
        <v>26</v>
      </c>
      <c r="B22" s="39" t="s">
        <v>13</v>
      </c>
      <c r="C22" s="40">
        <v>9</v>
      </c>
      <c r="D22" s="40">
        <v>460</v>
      </c>
      <c r="E22" s="40">
        <v>19768</v>
      </c>
    </row>
    <row r="23" spans="1:10">
      <c r="A23" s="38" t="s">
        <v>25</v>
      </c>
      <c r="B23" s="39" t="s">
        <v>6</v>
      </c>
      <c r="C23" s="40">
        <v>2</v>
      </c>
      <c r="D23" s="40">
        <v>300</v>
      </c>
      <c r="E23" s="40">
        <v>19132</v>
      </c>
    </row>
    <row r="24" spans="1:10">
      <c r="A24" s="41" t="s">
        <v>26</v>
      </c>
      <c r="B24" s="39" t="s">
        <v>14</v>
      </c>
      <c r="C24" s="40">
        <v>10</v>
      </c>
      <c r="D24" s="40">
        <v>377</v>
      </c>
      <c r="E24" s="40">
        <v>21529</v>
      </c>
    </row>
    <row r="25" spans="1:10">
      <c r="A25" s="38" t="s">
        <v>25</v>
      </c>
      <c r="B25" s="39" t="s">
        <v>7</v>
      </c>
      <c r="C25" s="40">
        <v>3</v>
      </c>
      <c r="D25" s="40">
        <v>335</v>
      </c>
      <c r="E25" s="40">
        <v>28556</v>
      </c>
    </row>
    <row r="26" spans="1:10">
      <c r="A26" s="38" t="s">
        <v>26</v>
      </c>
      <c r="B26" s="39" t="s">
        <v>15</v>
      </c>
      <c r="C26" s="40">
        <v>11</v>
      </c>
      <c r="D26" s="40">
        <v>648</v>
      </c>
      <c r="E26" s="40">
        <v>56715</v>
      </c>
    </row>
    <row r="27" spans="1:10">
      <c r="A27" s="38" t="s">
        <v>26</v>
      </c>
      <c r="B27" s="39" t="s">
        <v>16</v>
      </c>
      <c r="C27" s="40">
        <v>12</v>
      </c>
      <c r="D27" s="40">
        <v>380</v>
      </c>
      <c r="E27" s="40">
        <v>19291</v>
      </c>
    </row>
    <row r="28" spans="1:10">
      <c r="A28" s="38" t="s">
        <v>25</v>
      </c>
      <c r="B28" s="39" t="s">
        <v>8</v>
      </c>
      <c r="C28" s="40">
        <v>4</v>
      </c>
      <c r="D28" s="40">
        <v>310</v>
      </c>
      <c r="E28" s="40">
        <v>24560</v>
      </c>
    </row>
    <row r="29" spans="1:10">
      <c r="A29" s="38" t="s">
        <v>25</v>
      </c>
      <c r="B29" s="39" t="s">
        <v>9</v>
      </c>
      <c r="C29" s="40">
        <v>5</v>
      </c>
      <c r="D29" s="40">
        <v>306</v>
      </c>
      <c r="E29" s="40">
        <v>29300</v>
      </c>
    </row>
    <row r="30" spans="1:10">
      <c r="A30" s="38" t="s">
        <v>26</v>
      </c>
      <c r="B30" s="39" t="s">
        <v>17</v>
      </c>
      <c r="C30" s="40">
        <v>13</v>
      </c>
      <c r="D30" s="40">
        <v>513</v>
      </c>
      <c r="E30" s="40">
        <v>40123</v>
      </c>
    </row>
    <row r="31" spans="1:10">
      <c r="A31" s="38" t="s">
        <v>25</v>
      </c>
      <c r="B31" s="39" t="s">
        <v>10</v>
      </c>
      <c r="C31" s="40">
        <v>6</v>
      </c>
      <c r="D31" s="40">
        <v>289</v>
      </c>
      <c r="E31" s="40">
        <v>24791</v>
      </c>
    </row>
    <row r="32" spans="1:10">
      <c r="A32" s="38" t="s">
        <v>26</v>
      </c>
      <c r="B32" s="39" t="s">
        <v>18</v>
      </c>
      <c r="C32" s="40">
        <v>14</v>
      </c>
      <c r="D32" s="40">
        <v>756</v>
      </c>
      <c r="E32" s="40">
        <v>53893</v>
      </c>
    </row>
    <row r="33" spans="1:5">
      <c r="A33" s="38" t="s">
        <v>25</v>
      </c>
      <c r="B33" s="39" t="s">
        <v>11</v>
      </c>
      <c r="C33" s="40">
        <v>7</v>
      </c>
      <c r="D33" s="40">
        <v>80</v>
      </c>
      <c r="E33" s="40">
        <v>1653</v>
      </c>
    </row>
    <row r="34" spans="1:5">
      <c r="A34" s="38" t="s">
        <v>26</v>
      </c>
      <c r="B34" s="39" t="s">
        <v>19</v>
      </c>
      <c r="C34" s="40">
        <v>15</v>
      </c>
      <c r="D34" s="40">
        <v>556</v>
      </c>
      <c r="E34" s="40">
        <v>28725</v>
      </c>
    </row>
    <row r="35" spans="1:5" ht="17.25" thickBot="1">
      <c r="A35" s="42" t="s">
        <v>26</v>
      </c>
      <c r="B35" s="43" t="s">
        <v>20</v>
      </c>
      <c r="C35" s="44">
        <v>16</v>
      </c>
      <c r="D35" s="44">
        <v>575</v>
      </c>
      <c r="E35" s="44">
        <v>60154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K15" sqref="K15"/>
    </sheetView>
  </sheetViews>
  <sheetFormatPr defaultRowHeight="16.5"/>
  <cols>
    <col min="1" max="1" width="10.25" customWidth="1"/>
    <col min="2" max="3" width="10.625" bestFit="1" customWidth="1"/>
    <col min="4" max="4" width="12.5" bestFit="1" customWidth="1"/>
    <col min="5" max="5" width="9.625" bestFit="1" customWidth="1"/>
    <col min="6" max="7" width="4.625" customWidth="1"/>
    <col min="8" max="8" width="10.625" customWidth="1"/>
    <col min="9" max="10" width="10.625" bestFit="1" customWidth="1"/>
    <col min="11" max="11" width="12.5" bestFit="1" customWidth="1"/>
    <col min="12" max="12" width="9.625" bestFit="1" customWidth="1"/>
  </cols>
  <sheetData>
    <row r="1" spans="1:12" ht="17.25" thickBot="1">
      <c r="A1" s="12" t="s">
        <v>0</v>
      </c>
      <c r="B1" s="13" t="s">
        <v>22</v>
      </c>
      <c r="C1" s="14" t="s">
        <v>23</v>
      </c>
      <c r="D1" s="12" t="s">
        <v>24</v>
      </c>
      <c r="E1" s="14" t="s">
        <v>45</v>
      </c>
      <c r="H1" s="28" t="s">
        <v>0</v>
      </c>
      <c r="I1" s="29" t="s">
        <v>22</v>
      </c>
      <c r="J1" s="29" t="s">
        <v>23</v>
      </c>
      <c r="K1" s="30" t="s">
        <v>24</v>
      </c>
      <c r="L1" s="29" t="s">
        <v>45</v>
      </c>
    </row>
    <row r="2" spans="1:12">
      <c r="A2" s="15" t="s">
        <v>5</v>
      </c>
      <c r="B2" s="16">
        <v>160</v>
      </c>
      <c r="C2" s="17">
        <v>2449</v>
      </c>
      <c r="D2" s="18">
        <v>174615</v>
      </c>
      <c r="E2" s="19">
        <f>D2/B2</f>
        <v>1091.34375</v>
      </c>
      <c r="H2" s="31" t="s">
        <v>12</v>
      </c>
      <c r="I2" s="32">
        <v>145</v>
      </c>
      <c r="J2" s="32">
        <v>1368</v>
      </c>
      <c r="K2" s="33">
        <v>131553</v>
      </c>
      <c r="L2" s="32">
        <f>K2/I2</f>
        <v>907.26206896551719</v>
      </c>
    </row>
    <row r="3" spans="1:12">
      <c r="A3" s="15" t="s">
        <v>6</v>
      </c>
      <c r="B3" s="20">
        <v>27</v>
      </c>
      <c r="C3" s="21">
        <v>300</v>
      </c>
      <c r="D3" s="18">
        <v>21525</v>
      </c>
      <c r="E3" s="22">
        <f>D3/B3</f>
        <v>797.22222222222217</v>
      </c>
      <c r="H3" s="31" t="s">
        <v>13</v>
      </c>
      <c r="I3" s="32">
        <v>86</v>
      </c>
      <c r="J3" s="32">
        <v>460</v>
      </c>
      <c r="K3" s="33">
        <v>19768</v>
      </c>
      <c r="L3" s="32">
        <f>K3/I3</f>
        <v>229.86046511627907</v>
      </c>
    </row>
    <row r="4" spans="1:12">
      <c r="A4" s="15" t="s">
        <v>7</v>
      </c>
      <c r="B4" s="20">
        <v>21</v>
      </c>
      <c r="C4" s="21">
        <v>335</v>
      </c>
      <c r="D4" s="18">
        <v>28556</v>
      </c>
      <c r="E4" s="22">
        <f t="shared" ref="E4:E7" si="0">D4/B4</f>
        <v>1359.8095238095239</v>
      </c>
      <c r="H4" s="31" t="s">
        <v>14</v>
      </c>
      <c r="I4" s="32">
        <v>45</v>
      </c>
      <c r="J4" s="32">
        <v>377</v>
      </c>
      <c r="K4" s="33">
        <v>21529</v>
      </c>
      <c r="L4" s="32">
        <f t="shared" ref="L4:L9" si="1">K4/I4</f>
        <v>478.42222222222222</v>
      </c>
    </row>
    <row r="5" spans="1:12">
      <c r="A5" s="15" t="s">
        <v>8</v>
      </c>
      <c r="B5" s="20">
        <v>32</v>
      </c>
      <c r="C5" s="21">
        <v>310</v>
      </c>
      <c r="D5" s="18">
        <v>27000</v>
      </c>
      <c r="E5" s="22">
        <f t="shared" si="0"/>
        <v>843.75</v>
      </c>
      <c r="H5" s="31" t="s">
        <v>15</v>
      </c>
      <c r="I5" s="32">
        <v>41</v>
      </c>
      <c r="J5" s="32">
        <v>648</v>
      </c>
      <c r="K5" s="33">
        <v>56715</v>
      </c>
      <c r="L5" s="32">
        <f t="shared" si="1"/>
        <v>1383.2926829268292</v>
      </c>
    </row>
    <row r="6" spans="1:12">
      <c r="A6" s="15" t="s">
        <v>9</v>
      </c>
      <c r="B6" s="20">
        <v>31</v>
      </c>
      <c r="C6" s="21">
        <v>306</v>
      </c>
      <c r="D6" s="18">
        <v>28500</v>
      </c>
      <c r="E6" s="22">
        <f t="shared" si="0"/>
        <v>919.35483870967744</v>
      </c>
      <c r="H6" s="31" t="s">
        <v>16</v>
      </c>
      <c r="I6" s="32">
        <v>47</v>
      </c>
      <c r="J6" s="32">
        <v>380</v>
      </c>
      <c r="K6" s="33">
        <v>19291</v>
      </c>
      <c r="L6" s="32">
        <f t="shared" si="1"/>
        <v>410.44680851063828</v>
      </c>
    </row>
    <row r="7" spans="1:12">
      <c r="A7" s="15" t="s">
        <v>10</v>
      </c>
      <c r="B7" s="20">
        <v>23</v>
      </c>
      <c r="C7" s="21">
        <v>289</v>
      </c>
      <c r="D7" s="18">
        <v>24791</v>
      </c>
      <c r="E7" s="22">
        <f t="shared" si="0"/>
        <v>1077.8695652173913</v>
      </c>
      <c r="H7" s="31" t="s">
        <v>17</v>
      </c>
      <c r="I7" s="32">
        <v>64</v>
      </c>
      <c r="J7" s="32">
        <v>513</v>
      </c>
      <c r="K7" s="33">
        <v>40123</v>
      </c>
      <c r="L7" s="32">
        <f t="shared" si="1"/>
        <v>626.921875</v>
      </c>
    </row>
    <row r="8" spans="1:12">
      <c r="A8" s="15" t="s">
        <v>11</v>
      </c>
      <c r="B8" s="20">
        <v>11</v>
      </c>
      <c r="C8" s="21">
        <v>80</v>
      </c>
      <c r="D8" s="18">
        <v>1653</v>
      </c>
      <c r="E8" s="22">
        <f>D8/B8</f>
        <v>150.27272727272728</v>
      </c>
      <c r="H8" s="31" t="s">
        <v>18</v>
      </c>
      <c r="I8" s="32">
        <v>66</v>
      </c>
      <c r="J8" s="32">
        <v>756</v>
      </c>
      <c r="K8" s="33">
        <v>53893</v>
      </c>
      <c r="L8" s="32">
        <f t="shared" si="1"/>
        <v>816.56060606060601</v>
      </c>
    </row>
    <row r="9" spans="1:12" ht="17.25" thickBot="1">
      <c r="A9" s="23" t="s">
        <v>46</v>
      </c>
      <c r="B9" s="24">
        <f t="shared" ref="B9:D9" si="2">SUM(B2:B8)</f>
        <v>305</v>
      </c>
      <c r="C9" s="25">
        <f t="shared" si="2"/>
        <v>4069</v>
      </c>
      <c r="D9" s="26">
        <f t="shared" si="2"/>
        <v>306640</v>
      </c>
      <c r="E9" s="27">
        <f>D9/B9</f>
        <v>1005.3770491803278</v>
      </c>
      <c r="H9" s="31" t="s">
        <v>19</v>
      </c>
      <c r="I9" s="32">
        <v>60</v>
      </c>
      <c r="J9" s="32">
        <v>556</v>
      </c>
      <c r="K9" s="33">
        <v>28725</v>
      </c>
      <c r="L9" s="32">
        <f t="shared" si="1"/>
        <v>478.75</v>
      </c>
    </row>
    <row r="10" spans="1:12">
      <c r="H10" s="31" t="s">
        <v>20</v>
      </c>
      <c r="I10" s="32">
        <v>54</v>
      </c>
      <c r="J10" s="32">
        <v>575</v>
      </c>
      <c r="K10" s="33">
        <v>60154</v>
      </c>
      <c r="L10" s="32">
        <f>K10/I10</f>
        <v>1113.962962962963</v>
      </c>
    </row>
    <row r="11" spans="1:12" ht="17.25" thickBot="1">
      <c r="H11" s="34" t="s">
        <v>46</v>
      </c>
      <c r="I11" s="35">
        <f t="shared" ref="I11:K11" si="3">SUM(I2:I10)</f>
        <v>608</v>
      </c>
      <c r="J11" s="35">
        <f t="shared" si="3"/>
        <v>5633</v>
      </c>
      <c r="K11" s="36">
        <f t="shared" si="3"/>
        <v>431751</v>
      </c>
      <c r="L11" s="35">
        <f>K11/I11</f>
        <v>710.11677631578948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박물관현황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2019-09-04T00:41:18Z</dcterms:modified>
</cp:coreProperties>
</file>